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5"/>
  <workbookPr defaultThemeVersion="166925"/>
  <mc:AlternateContent xmlns:mc="http://schemas.openxmlformats.org/markup-compatibility/2006">
    <mc:Choice Requires="x15">
      <x15ac:absPath xmlns:x15ac="http://schemas.microsoft.com/office/spreadsheetml/2010/11/ac" url="https://lorenskogkommune.sharepoint.com/sites/Eiendom/DokumenterEiendom/Felles Eiendom/Avtaler/Rammeavtaler/Prisskjemaer/Prisskjema - Vintervedlikehold/"/>
    </mc:Choice>
  </mc:AlternateContent>
  <xr:revisionPtr revIDLastSave="495" documentId="8_{47F09A53-20FB-40EC-A5E0-A2083749F1A9}" xr6:coauthVersionLast="47" xr6:coauthVersionMax="47" xr10:uidLastSave="{7A2C9DA6-8E64-4D55-A58C-9AC2F19A7B77}"/>
  <bookViews>
    <workbookView xWindow="-110" yWindow="-110" windowWidth="19420" windowHeight="11500" tabRatio="729" activeTab="1" xr2:uid="{8CD0A0BE-6B26-4E74-A290-5305CF2974A2}"/>
  </bookViews>
  <sheets>
    <sheet name="Prisskjema" sheetId="2" r:id="rId1"/>
    <sheet name="Areal oversikt"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5" i="3" l="1"/>
  <c r="F75" i="3"/>
  <c r="B13" i="2" s="1"/>
  <c r="E75" i="3"/>
  <c r="B16" i="2" s="1"/>
  <c r="D75" i="3"/>
  <c r="B14" i="2" s="1"/>
  <c r="B11" i="2"/>
  <c r="E12" i="2"/>
  <c r="E13" i="2"/>
  <c r="E14" i="2"/>
  <c r="E15" i="2"/>
  <c r="E16" i="2"/>
  <c r="E17" i="2"/>
  <c r="E18" i="2"/>
  <c r="E19" i="2"/>
  <c r="E20" i="2"/>
  <c r="E11" i="2"/>
  <c r="E21" i="2" l="1"/>
</calcChain>
</file>

<file path=xl/sharedStrings.xml><?xml version="1.0" encoding="utf-8"?>
<sst xmlns="http://schemas.openxmlformats.org/spreadsheetml/2006/main" count="113" uniqueCount="106">
  <si>
    <t>Alle prisene skal oppgis i norske kroner og ekskluderende mva. Ved behov skal det foretas befaringer på arbeidssted før oppstart og ved ferdigstillelse av oppdrag. Befaringer skal være inkludert i tilbudte priser.</t>
  </si>
  <si>
    <t>I hver av tabellene skal alle gule felt fylles ut med priser</t>
  </si>
  <si>
    <t>Kartgrunnlaget viser løpemeter på strøingen. I celle B15 er kvadratmeter for strøingen regnet ut.</t>
  </si>
  <si>
    <t xml:space="preserve">Volumspesifiseringen i prisskjemaet er ment som en evalueringsmengde hvor vektingen mellom de ulike produktene skal representere et realistisk bilde av forholdstallet mellom de ulike produktene. Volumspesifiseringen og vektingen vil ikke nødvendigvis korrespondere med total kontraktsverdi.         </t>
  </si>
  <si>
    <t>Volumspesifiseringen i prisskjemaet på brøyting, strøing, vårrengjøring og rømningsveier på helligdager er bygget på arealer hentet fra brøytekartene som er spesifisert i "areal oversikt" fanen</t>
  </si>
  <si>
    <t>Leverandør:</t>
  </si>
  <si>
    <t xml:space="preserve">Prisskjema - alle priser skal inkludere alle kostnader  </t>
  </si>
  <si>
    <t>Spesifikasjon</t>
  </si>
  <si>
    <t>Kvantitet</t>
  </si>
  <si>
    <t>Enhet</t>
  </si>
  <si>
    <t>Pris per enhet (NOK)</t>
  </si>
  <si>
    <t>Sum total</t>
  </si>
  <si>
    <t>Leverandørspesifikasjon</t>
  </si>
  <si>
    <t>Pris for brøyting pr. m2 for hele vintersesongen</t>
  </si>
  <si>
    <t>kr/m2</t>
  </si>
  <si>
    <t>Pris for brøyting pr. m2 som bestilles som enkeltoppdrag</t>
  </si>
  <si>
    <t>Pris for brøyting pr. m2 for rømningsveier på helg og helligdager</t>
  </si>
  <si>
    <t>Pris for strøing pr. m2 for hele vintersesongen</t>
  </si>
  <si>
    <t>Pris for strøing pr. m2 som bestilles som enkeltoppdrag</t>
  </si>
  <si>
    <t>Vårrengjøring pr. m2 inkl. bortskjøring</t>
  </si>
  <si>
    <t>Intern flytting av snø på eiendommene pr. time</t>
  </si>
  <si>
    <t>kr/time</t>
  </si>
  <si>
    <t>Bortkjøring av snø pr. m3</t>
  </si>
  <si>
    <t>Kr/m3</t>
  </si>
  <si>
    <t>Garasjefeiing pr. m2</t>
  </si>
  <si>
    <t>Håndmåking/fresing pr. time inkl. nødvendig utstyr</t>
  </si>
  <si>
    <t>Evalueringssum</t>
  </si>
  <si>
    <t>Areal 2026/2027</t>
  </si>
  <si>
    <t>Prioritering</t>
  </si>
  <si>
    <t>Eiendom</t>
  </si>
  <si>
    <t>M2 Brøyte areal</t>
  </si>
  <si>
    <t xml:space="preserve">M2 Strø areal </t>
  </si>
  <si>
    <t>Feieareal</t>
  </si>
  <si>
    <t>Helligdag areal</t>
  </si>
  <si>
    <t>Kommentar til kartgrunnlag</t>
  </si>
  <si>
    <t>Lørenskog rådhus</t>
  </si>
  <si>
    <t>Mailandveien 26</t>
  </si>
  <si>
    <t>Kjennveien 160</t>
  </si>
  <si>
    <t>Bårliskogen barnehage</t>
  </si>
  <si>
    <t>Fjellsrud barnehage</t>
  </si>
  <si>
    <t>Kjenn barnehage</t>
  </si>
  <si>
    <t xml:space="preserve">Kjenn barnehage, avd Kjennveien </t>
  </si>
  <si>
    <t>Ikke ferdig før høsten 2026</t>
  </si>
  <si>
    <t>Emaljeverket barnehage</t>
  </si>
  <si>
    <t>Solheim skole, PP-kontoret, Solheim skole paviljong</t>
  </si>
  <si>
    <t>Fjellhamar skole</t>
  </si>
  <si>
    <t>Fjellhamar arena</t>
  </si>
  <si>
    <t>Fjellsrud skole, Fjellhamarhallen</t>
  </si>
  <si>
    <t>Kjenn skole og folkebad</t>
  </si>
  <si>
    <t>Parkeringsplass Solheim skole, PP-kontoret og Kjenn barnehage</t>
  </si>
  <si>
    <t>Kurlandsveien 30</t>
  </si>
  <si>
    <t>Dovre B. og S. senter</t>
  </si>
  <si>
    <t>Kjennhallen</t>
  </si>
  <si>
    <t>Rolvsrudhjemmet</t>
  </si>
  <si>
    <t>Rolvsrud barnehage</t>
  </si>
  <si>
    <t>Bårliskogen bo</t>
  </si>
  <si>
    <t xml:space="preserve">Hammerveien </t>
  </si>
  <si>
    <t>Benterud barnehage</t>
  </si>
  <si>
    <t>Grønnlia barnehage</t>
  </si>
  <si>
    <t>Løken barnehage</t>
  </si>
  <si>
    <t>Løken grendehus</t>
  </si>
  <si>
    <t>Vallerud barnehage</t>
  </si>
  <si>
    <t>Rasta barnehage</t>
  </si>
  <si>
    <t>Eventyrstua barnehage</t>
  </si>
  <si>
    <t>Berger barnehage</t>
  </si>
  <si>
    <t>Løkenåsen barnehage</t>
  </si>
  <si>
    <t>Løkenåsveien 45-47</t>
  </si>
  <si>
    <t>Benterud skole og Benterudhallen</t>
  </si>
  <si>
    <t>Rasta skole</t>
  </si>
  <si>
    <t>Åsen skole</t>
  </si>
  <si>
    <t>Steinerud bhg.</t>
  </si>
  <si>
    <t>Løkenåsen skole, Skårerhallen</t>
  </si>
  <si>
    <t>Lørenskog sykehjem</t>
  </si>
  <si>
    <t>BAS, Gamleveien 106</t>
  </si>
  <si>
    <t>LS.avd Finstad og Losby</t>
  </si>
  <si>
    <t>Gamleveien 75</t>
  </si>
  <si>
    <t>Rugdeveien felt A</t>
  </si>
  <si>
    <t>Lørenskog ishall</t>
  </si>
  <si>
    <t>Rugdeveien felt B</t>
  </si>
  <si>
    <t>Kløverveien 2 og 8</t>
  </si>
  <si>
    <t>Skulerudstua</t>
  </si>
  <si>
    <t>Fredheim</t>
  </si>
  <si>
    <t>Gamleveien 96</t>
  </si>
  <si>
    <t xml:space="preserve">Vålerveien </t>
  </si>
  <si>
    <t>Fjellhamar barnehage</t>
  </si>
  <si>
    <t>Kurland barnehage</t>
  </si>
  <si>
    <t>Solheim barnehage</t>
  </si>
  <si>
    <t>Framtia barnehage</t>
  </si>
  <si>
    <t>Fjellhamar gård</t>
  </si>
  <si>
    <t>Kurland grendehus</t>
  </si>
  <si>
    <t>Finstad barnehage</t>
  </si>
  <si>
    <t>Finstad skole</t>
  </si>
  <si>
    <t>Fjellhamarveien barnehage</t>
  </si>
  <si>
    <t>Kurland skole</t>
  </si>
  <si>
    <t>Hammer skole</t>
  </si>
  <si>
    <t>Luhr skole</t>
  </si>
  <si>
    <t>Hammerveien 30, prestebolig</t>
  </si>
  <si>
    <t>Hagasvingen  15</t>
  </si>
  <si>
    <t>Sørlihavna</t>
  </si>
  <si>
    <t>Kurland klubbhus</t>
  </si>
  <si>
    <t>Skårer kirke</t>
  </si>
  <si>
    <t>Fjellhamar kirke</t>
  </si>
  <si>
    <t>Lørenskog bygdemuseum</t>
  </si>
  <si>
    <t>Sykehusveien 75</t>
  </si>
  <si>
    <t>Lørenskoghallen</t>
  </si>
  <si>
    <t xml:space="preserve">Sum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</si>
</sst>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quot;kr&quot;\ * #,##0.00_ ;_ &quot;kr&quot;\ * \-#,##0.00_ ;_ &quot;kr&quot;\ * &quot;-&quot;??_ ;_ @_ "/>
    <numFmt numFmtId="165" formatCode="&quot;kr&quot;\ #,##0"/>
  </numFmts>
  <fonts count="14">
    <font>
      <sz val="11"/>
      <color theme="1"/>
      <name val="Calibri"/>
      <family val="2"/>
      <scheme val="minor"/>
    </font>
    <font>
      <b/>
      <sz val="14"/>
      <color theme="1"/>
      <name val="Calibri"/>
      <family val="2"/>
      <scheme val="minor"/>
    </font>
    <font>
      <sz val="8"/>
      <name val="Calibri"/>
      <family val="2"/>
      <scheme val="minor"/>
    </font>
    <font>
      <sz val="11"/>
      <color theme="1"/>
      <name val="Arial"/>
      <family val="2"/>
    </font>
    <font>
      <sz val="10"/>
      <name val="Arial"/>
      <family val="2"/>
    </font>
    <font>
      <sz val="10"/>
      <name val="Arial"/>
    </font>
    <font>
      <sz val="10"/>
      <color rgb="FF000000"/>
      <name val="Arial"/>
    </font>
    <font>
      <sz val="11"/>
      <color rgb="FF242424"/>
      <name val="Aptos Narrow"/>
      <charset val="1"/>
    </font>
    <font>
      <b/>
      <sz val="11"/>
      <color theme="1"/>
      <name val="Calibri"/>
      <family val="2"/>
      <scheme val="minor"/>
    </font>
    <font>
      <b/>
      <sz val="11"/>
      <color theme="1"/>
      <name val="Arial"/>
      <family val="2"/>
    </font>
    <font>
      <b/>
      <sz val="10"/>
      <color theme="1"/>
      <name val="Arial"/>
      <family val="2"/>
    </font>
    <font>
      <sz val="12"/>
      <name val="Times New Roman"/>
      <family val="1"/>
    </font>
    <font>
      <sz val="11"/>
      <name val="Arial"/>
      <family val="2"/>
    </font>
    <font>
      <sz val="11"/>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D9D9D9"/>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indexed="64"/>
      </right>
      <top style="medium">
        <color rgb="FF000000"/>
      </top>
      <bottom style="medium">
        <color rgb="FF000000"/>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rgb="FF000000"/>
      </top>
      <bottom style="medium">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indexed="64"/>
      </left>
      <right style="thin">
        <color indexed="64"/>
      </right>
      <top/>
      <bottom style="thin">
        <color indexed="64"/>
      </bottom>
      <diagonal/>
    </border>
    <border>
      <left/>
      <right/>
      <top style="thin">
        <color rgb="FF000000"/>
      </top>
      <bottom/>
      <diagonal/>
    </border>
    <border>
      <left style="medium">
        <color rgb="FF000000"/>
      </left>
      <right/>
      <top style="thin">
        <color rgb="FF000000"/>
      </top>
      <bottom/>
      <diagonal/>
    </border>
    <border>
      <left/>
      <right style="medium">
        <color rgb="FF000000"/>
      </right>
      <top style="thin">
        <color rgb="FF000000"/>
      </top>
      <bottom/>
      <diagonal/>
    </border>
  </borders>
  <cellStyleXfs count="6">
    <xf numFmtId="0" fontId="0" fillId="0" borderId="0"/>
    <xf numFmtId="0" fontId="3" fillId="0" borderId="0"/>
    <xf numFmtId="0" fontId="4" fillId="0" borderId="0"/>
    <xf numFmtId="164" fontId="4" fillId="0" borderId="0" applyFont="0" applyFill="0" applyBorder="0" applyAlignment="0" applyProtection="0"/>
    <xf numFmtId="9" fontId="3" fillId="0" borderId="0" applyFont="0" applyFill="0" applyBorder="0" applyAlignment="0" applyProtection="0"/>
    <xf numFmtId="0" fontId="11" fillId="0" borderId="0"/>
  </cellStyleXfs>
  <cellXfs count="89">
    <xf numFmtId="0" fontId="0" fillId="0" borderId="0" xfId="0"/>
    <xf numFmtId="0" fontId="0" fillId="0" borderId="1" xfId="0" applyBorder="1" applyAlignment="1">
      <alignment horizontal="center"/>
    </xf>
    <xf numFmtId="0" fontId="0" fillId="0" borderId="7" xfId="0" applyBorder="1" applyAlignment="1">
      <alignment wrapText="1"/>
    </xf>
    <xf numFmtId="0" fontId="0" fillId="0" borderId="7" xfId="0" applyBorder="1"/>
    <xf numFmtId="3" fontId="0" fillId="0" borderId="1" xfId="0" applyNumberFormat="1" applyBorder="1" applyAlignment="1">
      <alignment horizontal="center"/>
    </xf>
    <xf numFmtId="0" fontId="6" fillId="0" borderId="0" xfId="0" applyFont="1" applyAlignment="1">
      <alignment horizontal="left" vertical="center" wrapText="1"/>
    </xf>
    <xf numFmtId="0" fontId="7" fillId="0" borderId="0" xfId="0" applyFont="1"/>
    <xf numFmtId="0" fontId="7" fillId="0" borderId="0" xfId="0" applyFont="1" applyAlignment="1">
      <alignment horizontal="center"/>
    </xf>
    <xf numFmtId="0" fontId="6" fillId="0" borderId="0" xfId="0" applyFont="1" applyAlignment="1">
      <alignment horizontal="center" vertical="center" wrapText="1"/>
    </xf>
    <xf numFmtId="0" fontId="0" fillId="0" borderId="7" xfId="0" applyBorder="1" applyAlignment="1">
      <alignment vertical="center" wrapText="1"/>
    </xf>
    <xf numFmtId="3" fontId="0" fillId="0" borderId="1" xfId="0" applyNumberFormat="1" applyBorder="1" applyAlignment="1">
      <alignment horizontal="center" vertical="center"/>
    </xf>
    <xf numFmtId="0" fontId="0" fillId="0" borderId="1" xfId="0" applyBorder="1" applyAlignment="1">
      <alignment horizontal="center" vertical="center"/>
    </xf>
    <xf numFmtId="0" fontId="0" fillId="0" borderId="0" xfId="0" applyAlignment="1">
      <alignment vertical="center"/>
    </xf>
    <xf numFmtId="0" fontId="6" fillId="0" borderId="9" xfId="0" applyFont="1" applyBorder="1" applyAlignment="1">
      <alignment horizontal="center" vertical="center" wrapText="1"/>
    </xf>
    <xf numFmtId="3" fontId="8" fillId="0" borderId="18" xfId="0" applyNumberFormat="1" applyFont="1" applyBorder="1"/>
    <xf numFmtId="0" fontId="0" fillId="0" borderId="19" xfId="0" applyBorder="1"/>
    <xf numFmtId="0" fontId="0" fillId="0" borderId="20" xfId="0" applyBorder="1"/>
    <xf numFmtId="3" fontId="0" fillId="0" borderId="21" xfId="0" applyNumberFormat="1" applyBorder="1" applyAlignment="1">
      <alignment horizontal="center"/>
    </xf>
    <xf numFmtId="0" fontId="0" fillId="0" borderId="21" xfId="0" applyBorder="1" applyAlignment="1">
      <alignment horizontal="center"/>
    </xf>
    <xf numFmtId="0" fontId="8" fillId="2" borderId="4" xfId="0" applyFont="1" applyFill="1" applyBorder="1"/>
    <xf numFmtId="0" fontId="8" fillId="2" borderId="5" xfId="0" applyFont="1" applyFill="1" applyBorder="1" applyAlignment="1">
      <alignment horizontal="center"/>
    </xf>
    <xf numFmtId="0" fontId="8" fillId="2" borderId="5" xfId="0" applyFont="1" applyFill="1" applyBorder="1"/>
    <xf numFmtId="0" fontId="8" fillId="2" borderId="5" xfId="0" applyFont="1" applyFill="1" applyBorder="1" applyAlignment="1">
      <alignment wrapText="1"/>
    </xf>
    <xf numFmtId="0" fontId="8" fillId="2" borderId="5" xfId="0" applyFont="1" applyFill="1" applyBorder="1" applyAlignment="1">
      <alignment horizontal="right"/>
    </xf>
    <xf numFmtId="0" fontId="8" fillId="2" borderId="6" xfId="0" applyFont="1" applyFill="1" applyBorder="1"/>
    <xf numFmtId="165" fontId="0" fillId="0" borderId="1" xfId="0" applyNumberFormat="1" applyBorder="1"/>
    <xf numFmtId="165" fontId="0" fillId="0" borderId="1" xfId="0" applyNumberFormat="1" applyBorder="1" applyAlignment="1">
      <alignment vertical="center"/>
    </xf>
    <xf numFmtId="165" fontId="0" fillId="0" borderId="21" xfId="0" applyNumberFormat="1" applyBorder="1"/>
    <xf numFmtId="0" fontId="9" fillId="5"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vertical="center" wrapText="1"/>
    </xf>
    <xf numFmtId="3" fontId="3" fillId="0" borderId="1" xfId="0" applyNumberFormat="1" applyFont="1" applyBorder="1" applyAlignment="1">
      <alignment horizontal="center" vertical="center" wrapText="1"/>
    </xf>
    <xf numFmtId="3" fontId="4" fillId="0" borderId="1" xfId="5" applyNumberFormat="1" applyFont="1" applyBorder="1" applyAlignment="1">
      <alignment vertical="center" wrapText="1"/>
    </xf>
    <xf numFmtId="0" fontId="3" fillId="5" borderId="21" xfId="0" applyFont="1" applyFill="1" applyBorder="1" applyAlignment="1">
      <alignment horizontal="center" vertical="center" wrapText="1"/>
    </xf>
    <xf numFmtId="0" fontId="3" fillId="5" borderId="21" xfId="0" applyFont="1" applyFill="1" applyBorder="1" applyAlignment="1">
      <alignment vertical="center" wrapText="1"/>
    </xf>
    <xf numFmtId="3" fontId="3" fillId="0" borderId="21" xfId="0" applyNumberFormat="1" applyFont="1" applyBorder="1" applyAlignment="1">
      <alignment horizontal="center" vertical="center" wrapText="1"/>
    </xf>
    <xf numFmtId="0" fontId="0" fillId="0" borderId="1" xfId="0" applyBorder="1" applyAlignment="1">
      <alignment wrapText="1"/>
    </xf>
    <xf numFmtId="3" fontId="12" fillId="0" borderId="1" xfId="0" applyNumberFormat="1" applyFont="1" applyBorder="1" applyAlignment="1">
      <alignment horizontal="center" vertical="center" wrapText="1"/>
    </xf>
    <xf numFmtId="3" fontId="4" fillId="0" borderId="1" xfId="5" applyNumberFormat="1" applyFont="1" applyBorder="1" applyAlignment="1">
      <alignment horizontal="left" vertical="center" wrapText="1"/>
    </xf>
    <xf numFmtId="0" fontId="3" fillId="2" borderId="1" xfId="0" applyFont="1" applyFill="1" applyBorder="1" applyAlignment="1">
      <alignment vertical="center" wrapText="1"/>
    </xf>
    <xf numFmtId="3" fontId="13" fillId="0" borderId="1" xfId="0" applyNumberFormat="1" applyFont="1" applyBorder="1" applyAlignment="1">
      <alignment horizontal="center" vertical="center" wrapText="1"/>
    </xf>
    <xf numFmtId="3" fontId="0" fillId="0" borderId="1" xfId="0" applyNumberFormat="1" applyBorder="1"/>
    <xf numFmtId="0" fontId="0" fillId="0" borderId="21" xfId="0" applyBorder="1" applyAlignment="1">
      <alignment wrapText="1"/>
    </xf>
    <xf numFmtId="0" fontId="0" fillId="0" borderId="0" xfId="0" applyAlignment="1">
      <alignment wrapText="1"/>
    </xf>
    <xf numFmtId="0" fontId="9" fillId="5" borderId="1" xfId="0" applyFont="1" applyFill="1" applyBorder="1" applyAlignment="1">
      <alignment vertical="center" wrapText="1"/>
    </xf>
    <xf numFmtId="0" fontId="0" fillId="4" borderId="7" xfId="0" applyFill="1" applyBorder="1"/>
    <xf numFmtId="165" fontId="0" fillId="3" borderId="1" xfId="0" applyNumberFormat="1" applyFill="1" applyBorder="1" applyAlignment="1" applyProtection="1">
      <alignment horizontal="center"/>
      <protection locked="0"/>
    </xf>
    <xf numFmtId="165" fontId="0" fillId="3" borderId="1" xfId="0" applyNumberFormat="1" applyFill="1" applyBorder="1" applyAlignment="1" applyProtection="1">
      <alignment horizontal="center" vertical="center"/>
      <protection locked="0"/>
    </xf>
    <xf numFmtId="165" fontId="0" fillId="3" borderId="21" xfId="0" applyNumberFormat="1" applyFill="1" applyBorder="1" applyAlignment="1" applyProtection="1">
      <alignment horizontal="center"/>
      <protection locked="0"/>
    </xf>
    <xf numFmtId="0" fontId="0" fillId="0" borderId="8" xfId="0" applyBorder="1" applyProtection="1">
      <protection locked="0"/>
    </xf>
    <xf numFmtId="0" fontId="0" fillId="0" borderId="8" xfId="0" applyBorder="1" applyAlignment="1" applyProtection="1">
      <alignment vertical="center"/>
      <protection locked="0"/>
    </xf>
    <xf numFmtId="0" fontId="0" fillId="0" borderId="22" xfId="0" applyBorder="1" applyProtection="1">
      <protection locked="0"/>
    </xf>
    <xf numFmtId="0" fontId="8" fillId="0" borderId="17" xfId="0" applyFont="1" applyBorder="1" applyAlignment="1">
      <alignment horizontal="left"/>
    </xf>
    <xf numFmtId="0" fontId="8" fillId="0" borderId="18" xfId="0" applyFont="1" applyBorder="1" applyAlignment="1">
      <alignment horizontal="left"/>
    </xf>
    <xf numFmtId="0" fontId="1" fillId="0" borderId="2" xfId="0" applyFont="1" applyBorder="1" applyAlignment="1">
      <alignment horizontal="center" vertical="top"/>
    </xf>
    <xf numFmtId="0" fontId="1" fillId="0" borderId="3" xfId="0" applyFont="1" applyBorder="1" applyAlignment="1">
      <alignment horizontal="center" vertical="top"/>
    </xf>
    <xf numFmtId="0" fontId="5" fillId="4" borderId="12" xfId="1" applyFont="1" applyFill="1" applyBorder="1" applyAlignment="1">
      <alignment horizontal="center" vertical="center" wrapText="1"/>
    </xf>
    <xf numFmtId="0" fontId="5" fillId="4" borderId="13" xfId="1" applyFont="1" applyFill="1" applyBorder="1" applyAlignment="1">
      <alignment horizontal="center" vertical="center" wrapText="1"/>
    </xf>
    <xf numFmtId="0" fontId="5" fillId="4" borderId="14" xfId="1" applyFont="1" applyFill="1" applyBorder="1" applyAlignment="1">
      <alignment horizontal="center" vertical="center" wrapText="1"/>
    </xf>
    <xf numFmtId="0" fontId="7" fillId="0" borderId="15" xfId="1" applyFont="1" applyBorder="1" applyAlignment="1">
      <alignment horizontal="center" vertical="center" wrapText="1"/>
    </xf>
    <xf numFmtId="0" fontId="5" fillId="0" borderId="11" xfId="1" applyFont="1" applyBorder="1" applyAlignment="1">
      <alignment horizontal="center" vertical="center" wrapText="1"/>
    </xf>
    <xf numFmtId="0" fontId="5" fillId="0" borderId="16" xfId="1" applyFont="1" applyBorder="1" applyAlignment="1">
      <alignment horizontal="center" vertical="center" wrapText="1"/>
    </xf>
    <xf numFmtId="0" fontId="4" fillId="4" borderId="32" xfId="0" applyFont="1" applyFill="1" applyBorder="1" applyAlignment="1">
      <alignment horizontal="center" vertical="top" wrapText="1"/>
    </xf>
    <xf numFmtId="0" fontId="4" fillId="4" borderId="31" xfId="0" applyFont="1" applyFill="1" applyBorder="1" applyAlignment="1">
      <alignment horizontal="center" vertical="top" wrapText="1"/>
    </xf>
    <xf numFmtId="0" fontId="4" fillId="4" borderId="33" xfId="0" applyFont="1" applyFill="1" applyBorder="1" applyAlignment="1">
      <alignment horizontal="center" vertical="top" wrapText="1"/>
    </xf>
    <xf numFmtId="0" fontId="6" fillId="3" borderId="9"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0" xfId="0" applyFont="1" applyFill="1" applyBorder="1" applyAlignment="1" applyProtection="1">
      <alignment horizontal="center" vertical="center" wrapText="1"/>
      <protection locked="0"/>
    </xf>
    <xf numFmtId="0" fontId="7" fillId="0" borderId="27"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29" xfId="1" applyFont="1" applyBorder="1" applyAlignment="1">
      <alignment horizontal="center" vertical="center" wrapText="1"/>
    </xf>
    <xf numFmtId="0" fontId="4" fillId="4" borderId="24" xfId="0" applyFont="1" applyFill="1" applyBorder="1" applyAlignment="1">
      <alignment horizontal="center" vertical="top" wrapText="1"/>
    </xf>
    <xf numFmtId="0" fontId="4" fillId="4" borderId="25" xfId="0" applyFont="1" applyFill="1" applyBorder="1" applyAlignment="1">
      <alignment horizontal="center" vertical="top" wrapText="1"/>
    </xf>
    <xf numFmtId="0" fontId="4" fillId="4" borderId="26" xfId="0" applyFont="1" applyFill="1" applyBorder="1" applyAlignment="1">
      <alignment horizontal="center" vertical="top" wrapText="1"/>
    </xf>
    <xf numFmtId="0" fontId="9" fillId="2" borderId="1" xfId="0" applyFont="1" applyFill="1" applyBorder="1" applyAlignment="1">
      <alignment horizontal="center" vertical="center" wrapText="1"/>
    </xf>
    <xf numFmtId="0" fontId="10" fillId="5" borderId="21" xfId="0" applyFont="1" applyFill="1" applyBorder="1" applyAlignment="1">
      <alignment horizontal="center" vertical="center" wrapText="1"/>
    </xf>
    <xf numFmtId="0" fontId="10" fillId="5" borderId="30" xfId="0" applyFont="1" applyFill="1" applyBorder="1" applyAlignment="1">
      <alignment horizontal="center" vertical="center" wrapText="1"/>
    </xf>
    <xf numFmtId="3" fontId="10" fillId="5" borderId="21" xfId="0" applyNumberFormat="1" applyFont="1" applyFill="1" applyBorder="1" applyAlignment="1">
      <alignment horizontal="center" vertical="center" textRotation="90" wrapText="1"/>
    </xf>
    <xf numFmtId="3" fontId="10" fillId="5" borderId="30" xfId="0" applyNumberFormat="1" applyFont="1" applyFill="1" applyBorder="1" applyAlignment="1">
      <alignment horizontal="center" vertical="center" textRotation="90" wrapText="1"/>
    </xf>
    <xf numFmtId="3" fontId="4" fillId="2" borderId="21" xfId="5" applyNumberFormat="1" applyFont="1" applyFill="1" applyBorder="1" applyAlignment="1">
      <alignment horizontal="center" wrapText="1"/>
    </xf>
    <xf numFmtId="3" fontId="4" fillId="2" borderId="30" xfId="5" applyNumberFormat="1" applyFont="1" applyFill="1" applyBorder="1" applyAlignment="1">
      <alignment horizontal="center" wrapText="1"/>
    </xf>
    <xf numFmtId="3" fontId="4" fillId="0" borderId="1" xfId="5" applyNumberFormat="1" applyFont="1" applyBorder="1" applyAlignment="1">
      <alignment horizontal="left" vertical="center" wrapText="1"/>
    </xf>
    <xf numFmtId="0" fontId="3" fillId="5" borderId="1" xfId="0" applyFont="1" applyFill="1" applyBorder="1" applyAlignment="1">
      <alignment horizontal="center" vertical="center" wrapText="1"/>
    </xf>
    <xf numFmtId="0" fontId="3" fillId="5" borderId="1" xfId="0" applyFont="1" applyFill="1" applyBorder="1" applyAlignment="1">
      <alignment vertical="center" wrapText="1"/>
    </xf>
    <xf numFmtId="3" fontId="3" fillId="0" borderId="1" xfId="0" applyNumberFormat="1" applyFont="1" applyBorder="1" applyAlignment="1">
      <alignment horizontal="center" vertical="center" wrapText="1"/>
    </xf>
    <xf numFmtId="3" fontId="3" fillId="0" borderId="21" xfId="0" applyNumberFormat="1" applyFont="1" applyBorder="1" applyAlignment="1">
      <alignment horizontal="center" vertical="center" wrapText="1"/>
    </xf>
    <xf numFmtId="3" fontId="3" fillId="0" borderId="30" xfId="0" applyNumberFormat="1" applyFont="1" applyBorder="1" applyAlignment="1">
      <alignment horizontal="center" vertical="center" wrapText="1"/>
    </xf>
    <xf numFmtId="0" fontId="0" fillId="0" borderId="21" xfId="0" applyBorder="1" applyAlignment="1">
      <alignment horizontal="center" wrapText="1"/>
    </xf>
    <xf numFmtId="0" fontId="0" fillId="0" borderId="30" xfId="0" applyBorder="1" applyAlignment="1">
      <alignment horizontal="center" wrapText="1"/>
    </xf>
  </cellXfs>
  <cellStyles count="6">
    <cellStyle name="Normal" xfId="0" builtinId="0"/>
    <cellStyle name="Normal 10" xfId="2" xr:uid="{8390F0C8-CEB1-42DD-9210-7E4928596B49}"/>
    <cellStyle name="Normal 2" xfId="1" xr:uid="{E520C943-D792-4D2F-85EA-3BF58C3F40B3}"/>
    <cellStyle name="Normal_M2" xfId="5" xr:uid="{56F8D4D2-FB4E-4270-A0EA-2D13DC8BD6F3}"/>
    <cellStyle name="Prosent 2" xfId="4" xr:uid="{942B14CD-6FAB-43DF-82C3-159FCBDEE16D}"/>
    <cellStyle name="Valuta 2" xfId="3" xr:uid="{FC75989B-F4AF-4311-A76E-327A4A353D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9A8B5-BB5F-4CCF-AF84-7530C6C5A2B2}">
  <dimension ref="A1:F21"/>
  <sheetViews>
    <sheetView zoomScale="120" zoomScaleNormal="120" workbookViewId="0">
      <selection activeCell="C13" sqref="C13"/>
    </sheetView>
  </sheetViews>
  <sheetFormatPr defaultColWidth="11.42578125" defaultRowHeight="14.45"/>
  <cols>
    <col min="1" max="1" width="55.5703125" bestFit="1" customWidth="1"/>
    <col min="6" max="6" width="22.85546875" bestFit="1" customWidth="1"/>
  </cols>
  <sheetData>
    <row r="1" spans="1:6" ht="33" customHeight="1">
      <c r="A1" s="56" t="s">
        <v>0</v>
      </c>
      <c r="B1" s="57"/>
      <c r="C1" s="57"/>
      <c r="D1" s="57"/>
      <c r="E1" s="57"/>
      <c r="F1" s="58"/>
    </row>
    <row r="2" spans="1:6" ht="33" customHeight="1">
      <c r="A2" s="59" t="s">
        <v>1</v>
      </c>
      <c r="B2" s="60"/>
      <c r="C2" s="60"/>
      <c r="D2" s="60"/>
      <c r="E2" s="60"/>
      <c r="F2" s="61"/>
    </row>
    <row r="3" spans="1:6" ht="33" customHeight="1">
      <c r="A3" s="68" t="s">
        <v>2</v>
      </c>
      <c r="B3" s="69"/>
      <c r="C3" s="69"/>
      <c r="D3" s="69"/>
      <c r="E3" s="69"/>
      <c r="F3" s="70"/>
    </row>
    <row r="4" spans="1:6" ht="39" customHeight="1">
      <c r="A4" s="62" t="s">
        <v>3</v>
      </c>
      <c r="B4" s="63"/>
      <c r="C4" s="63"/>
      <c r="D4" s="63"/>
      <c r="E4" s="63"/>
      <c r="F4" s="64"/>
    </row>
    <row r="5" spans="1:6" ht="39" customHeight="1">
      <c r="A5" s="71" t="s">
        <v>4</v>
      </c>
      <c r="B5" s="72"/>
      <c r="C5" s="72"/>
      <c r="D5" s="72"/>
      <c r="E5" s="72"/>
      <c r="F5" s="73"/>
    </row>
    <row r="6" spans="1:6">
      <c r="A6" s="7"/>
      <c r="B6" s="7"/>
      <c r="C6" s="7"/>
      <c r="D6" s="7"/>
      <c r="E6" s="7"/>
      <c r="F6" s="7"/>
    </row>
    <row r="7" spans="1:6">
      <c r="A7" s="13" t="s">
        <v>5</v>
      </c>
      <c r="B7" s="65"/>
      <c r="C7" s="66"/>
      <c r="D7" s="67"/>
      <c r="E7" s="5"/>
      <c r="F7" s="5"/>
    </row>
    <row r="8" spans="1:6">
      <c r="A8" s="5"/>
      <c r="B8" s="8"/>
      <c r="C8" s="8"/>
      <c r="D8" s="5"/>
      <c r="E8" s="5"/>
      <c r="F8" s="5"/>
    </row>
    <row r="9" spans="1:6" ht="18.600000000000001">
      <c r="A9" s="54" t="s">
        <v>6</v>
      </c>
      <c r="B9" s="55"/>
      <c r="C9" s="55"/>
      <c r="D9" s="55"/>
      <c r="E9" s="55"/>
      <c r="F9" s="55"/>
    </row>
    <row r="10" spans="1:6" ht="29.1">
      <c r="A10" s="19" t="s">
        <v>7</v>
      </c>
      <c r="B10" s="20" t="s">
        <v>8</v>
      </c>
      <c r="C10" s="21" t="s">
        <v>9</v>
      </c>
      <c r="D10" s="22" t="s">
        <v>10</v>
      </c>
      <c r="E10" s="23" t="s">
        <v>11</v>
      </c>
      <c r="F10" s="24" t="s">
        <v>12</v>
      </c>
    </row>
    <row r="11" spans="1:6">
      <c r="A11" s="2" t="s">
        <v>13</v>
      </c>
      <c r="B11" s="4">
        <f>'Areal oversikt'!C75</f>
        <v>108137</v>
      </c>
      <c r="C11" s="1" t="s">
        <v>14</v>
      </c>
      <c r="D11" s="46"/>
      <c r="E11" s="25">
        <f t="shared" ref="E11:E20" si="0">D11*B11</f>
        <v>0</v>
      </c>
      <c r="F11" s="49"/>
    </row>
    <row r="12" spans="1:6">
      <c r="A12" s="6" t="s">
        <v>15</v>
      </c>
      <c r="B12" s="4">
        <v>1000</v>
      </c>
      <c r="C12" s="1" t="s">
        <v>14</v>
      </c>
      <c r="D12" s="46"/>
      <c r="E12" s="25">
        <f t="shared" si="0"/>
        <v>0</v>
      </c>
      <c r="F12" s="49"/>
    </row>
    <row r="13" spans="1:6" s="12" customFormat="1" ht="15.75" customHeight="1">
      <c r="A13" s="9" t="s">
        <v>16</v>
      </c>
      <c r="B13" s="10">
        <f>'Areal oversikt'!F75</f>
        <v>1949</v>
      </c>
      <c r="C13" s="11" t="s">
        <v>14</v>
      </c>
      <c r="D13" s="47"/>
      <c r="E13" s="26">
        <f t="shared" si="0"/>
        <v>0</v>
      </c>
      <c r="F13" s="50"/>
    </row>
    <row r="14" spans="1:6">
      <c r="A14" s="2" t="s">
        <v>17</v>
      </c>
      <c r="B14" s="4">
        <f>'Areal oversikt'!D75</f>
        <v>30705</v>
      </c>
      <c r="C14" s="1" t="s">
        <v>14</v>
      </c>
      <c r="D14" s="46"/>
      <c r="E14" s="25">
        <f t="shared" si="0"/>
        <v>0</v>
      </c>
      <c r="F14" s="49"/>
    </row>
    <row r="15" spans="1:6">
      <c r="A15" s="3" t="s">
        <v>18</v>
      </c>
      <c r="B15" s="4">
        <v>30000</v>
      </c>
      <c r="C15" s="1" t="s">
        <v>14</v>
      </c>
      <c r="D15" s="46"/>
      <c r="E15" s="25">
        <f t="shared" si="0"/>
        <v>0</v>
      </c>
      <c r="F15" s="49"/>
    </row>
    <row r="16" spans="1:6">
      <c r="A16" s="45" t="s">
        <v>19</v>
      </c>
      <c r="B16" s="4">
        <f>'Areal oversikt'!E75</f>
        <v>152202</v>
      </c>
      <c r="C16" s="1" t="s">
        <v>14</v>
      </c>
      <c r="D16" s="46"/>
      <c r="E16" s="25">
        <f t="shared" si="0"/>
        <v>0</v>
      </c>
      <c r="F16" s="49"/>
    </row>
    <row r="17" spans="1:6">
      <c r="A17" s="45" t="s">
        <v>20</v>
      </c>
      <c r="B17" s="4">
        <v>200</v>
      </c>
      <c r="C17" s="1" t="s">
        <v>21</v>
      </c>
      <c r="D17" s="46"/>
      <c r="E17" s="25">
        <f t="shared" si="0"/>
        <v>0</v>
      </c>
      <c r="F17" s="49"/>
    </row>
    <row r="18" spans="1:6">
      <c r="A18" s="45" t="s">
        <v>22</v>
      </c>
      <c r="B18" s="4">
        <v>500</v>
      </c>
      <c r="C18" s="1" t="s">
        <v>23</v>
      </c>
      <c r="D18" s="46"/>
      <c r="E18" s="25">
        <f t="shared" si="0"/>
        <v>0</v>
      </c>
      <c r="F18" s="49"/>
    </row>
    <row r="19" spans="1:6">
      <c r="A19" s="3" t="s">
        <v>24</v>
      </c>
      <c r="B19" s="4">
        <v>5000</v>
      </c>
      <c r="C19" s="1" t="s">
        <v>14</v>
      </c>
      <c r="D19" s="46"/>
      <c r="E19" s="25">
        <f t="shared" si="0"/>
        <v>0</v>
      </c>
      <c r="F19" s="49"/>
    </row>
    <row r="20" spans="1:6">
      <c r="A20" s="16" t="s">
        <v>25</v>
      </c>
      <c r="B20" s="17">
        <v>100</v>
      </c>
      <c r="C20" s="18" t="s">
        <v>21</v>
      </c>
      <c r="D20" s="48"/>
      <c r="E20" s="27">
        <f t="shared" si="0"/>
        <v>0</v>
      </c>
      <c r="F20" s="51"/>
    </row>
    <row r="21" spans="1:6">
      <c r="A21" s="52" t="s">
        <v>26</v>
      </c>
      <c r="B21" s="53"/>
      <c r="C21" s="53"/>
      <c r="D21" s="53"/>
      <c r="E21" s="14">
        <f>SUM(E11:E20)</f>
        <v>0</v>
      </c>
      <c r="F21" s="15"/>
    </row>
  </sheetData>
  <sheetProtection algorithmName="SHA-512" hashValue="IUE4Pjitep7siti403u1ogFippFUrrwImnvrHIpx5j5FwNBj2Bmqlzmz+IyYmcEbs9mISuPiYLPawe5I5lIJbg==" saltValue="bmwu53wMDes6ajUu09YEXg==" spinCount="100000" sheet="1" objects="1" scenarios="1"/>
  <mergeCells count="8">
    <mergeCell ref="A21:D21"/>
    <mergeCell ref="A9:F9"/>
    <mergeCell ref="A1:F1"/>
    <mergeCell ref="A2:F2"/>
    <mergeCell ref="A4:F4"/>
    <mergeCell ref="B7:D7"/>
    <mergeCell ref="A3:F3"/>
    <mergeCell ref="A5:F5"/>
  </mergeCells>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7D09A-F985-48E2-92B3-014315C53286}">
  <dimension ref="A1:G75"/>
  <sheetViews>
    <sheetView tabSelected="1" topLeftCell="A61" zoomScale="90" zoomScaleNormal="90" workbookViewId="0">
      <selection activeCell="D78" sqref="D78"/>
    </sheetView>
  </sheetViews>
  <sheetFormatPr defaultColWidth="8.7109375" defaultRowHeight="14.45"/>
  <cols>
    <col min="1" max="1" width="17.7109375" customWidth="1"/>
    <col min="2" max="2" width="32.140625" customWidth="1"/>
    <col min="3" max="3" width="23.7109375" customWidth="1"/>
    <col min="4" max="4" width="23" customWidth="1"/>
    <col min="5" max="5" width="17.140625" customWidth="1"/>
    <col min="6" max="6" width="17.85546875" customWidth="1"/>
  </cols>
  <sheetData>
    <row r="1" spans="1:7">
      <c r="A1" s="28"/>
      <c r="B1" s="74" t="s">
        <v>27</v>
      </c>
      <c r="C1" s="74"/>
      <c r="D1" s="74"/>
      <c r="E1" s="74"/>
      <c r="F1" s="74"/>
      <c r="G1" s="74"/>
    </row>
    <row r="2" spans="1:7">
      <c r="A2" s="75" t="s">
        <v>28</v>
      </c>
      <c r="B2" s="75" t="s">
        <v>29</v>
      </c>
      <c r="C2" s="77" t="s">
        <v>30</v>
      </c>
      <c r="D2" s="77" t="s">
        <v>31</v>
      </c>
      <c r="E2" s="77" t="s">
        <v>32</v>
      </c>
      <c r="F2" s="77" t="s">
        <v>33</v>
      </c>
      <c r="G2" s="79" t="s">
        <v>34</v>
      </c>
    </row>
    <row r="3" spans="1:7" ht="69.75" customHeight="1">
      <c r="A3" s="76"/>
      <c r="B3" s="76"/>
      <c r="C3" s="78"/>
      <c r="D3" s="78"/>
      <c r="E3" s="78"/>
      <c r="F3" s="78"/>
      <c r="G3" s="80"/>
    </row>
    <row r="4" spans="1:7">
      <c r="A4" s="29">
        <v>2</v>
      </c>
      <c r="B4" s="30" t="s">
        <v>35</v>
      </c>
      <c r="C4" s="31">
        <v>2637</v>
      </c>
      <c r="D4" s="31">
        <v>573</v>
      </c>
      <c r="E4" s="31">
        <v>2930</v>
      </c>
      <c r="F4" s="31"/>
      <c r="G4" s="32"/>
    </row>
    <row r="5" spans="1:7">
      <c r="A5" s="29">
        <v>2</v>
      </c>
      <c r="B5" s="30" t="s">
        <v>36</v>
      </c>
      <c r="C5" s="31">
        <v>1510</v>
      </c>
      <c r="D5" s="31">
        <v>178</v>
      </c>
      <c r="E5" s="31">
        <v>1766</v>
      </c>
      <c r="F5" s="31"/>
      <c r="G5" s="32"/>
    </row>
    <row r="6" spans="1:7">
      <c r="A6" s="29">
        <v>2</v>
      </c>
      <c r="B6" s="30" t="s">
        <v>37</v>
      </c>
      <c r="C6" s="31">
        <v>899</v>
      </c>
      <c r="D6" s="31">
        <v>190</v>
      </c>
      <c r="E6" s="31">
        <v>746</v>
      </c>
      <c r="F6" s="31"/>
      <c r="G6" s="32"/>
    </row>
    <row r="7" spans="1:7">
      <c r="A7" s="33">
        <v>1</v>
      </c>
      <c r="B7" s="34" t="s">
        <v>38</v>
      </c>
      <c r="C7" s="35">
        <v>311</v>
      </c>
      <c r="D7" s="35">
        <v>48</v>
      </c>
      <c r="E7" s="31">
        <v>895</v>
      </c>
      <c r="F7" s="35"/>
      <c r="G7" s="32"/>
    </row>
    <row r="8" spans="1:7">
      <c r="A8" s="29">
        <v>1</v>
      </c>
      <c r="B8" s="30" t="s">
        <v>39</v>
      </c>
      <c r="C8" s="31">
        <v>648</v>
      </c>
      <c r="D8" s="31">
        <v>275</v>
      </c>
      <c r="E8" s="31">
        <v>1957</v>
      </c>
      <c r="F8" s="31"/>
      <c r="G8" s="32"/>
    </row>
    <row r="9" spans="1:7">
      <c r="A9" s="29">
        <v>1</v>
      </c>
      <c r="B9" s="30" t="s">
        <v>40</v>
      </c>
      <c r="C9" s="31">
        <v>385</v>
      </c>
      <c r="D9" s="31"/>
      <c r="E9" s="31">
        <v>834</v>
      </c>
      <c r="F9" s="31"/>
      <c r="G9" s="36"/>
    </row>
    <row r="10" spans="1:7" ht="57.95">
      <c r="A10" s="29">
        <v>1</v>
      </c>
      <c r="B10" s="30" t="s">
        <v>41</v>
      </c>
      <c r="C10" s="31"/>
      <c r="D10" s="31"/>
      <c r="E10" s="31"/>
      <c r="F10" s="31"/>
      <c r="G10" s="36" t="s">
        <v>42</v>
      </c>
    </row>
    <row r="11" spans="1:7">
      <c r="A11" s="29">
        <v>1</v>
      </c>
      <c r="B11" s="30" t="s">
        <v>43</v>
      </c>
      <c r="C11" s="31">
        <v>369</v>
      </c>
      <c r="D11" s="31">
        <v>173</v>
      </c>
      <c r="E11" s="31">
        <v>1225</v>
      </c>
      <c r="F11" s="31"/>
      <c r="G11" s="32"/>
    </row>
    <row r="12" spans="1:7" ht="27.95">
      <c r="A12" s="29">
        <v>1</v>
      </c>
      <c r="B12" s="30" t="s">
        <v>44</v>
      </c>
      <c r="C12" s="31">
        <v>3757</v>
      </c>
      <c r="D12" s="31">
        <v>1305</v>
      </c>
      <c r="E12" s="31">
        <v>6697</v>
      </c>
      <c r="F12" s="31"/>
      <c r="G12" s="36"/>
    </row>
    <row r="13" spans="1:7">
      <c r="A13" s="29">
        <v>1</v>
      </c>
      <c r="B13" s="30" t="s">
        <v>45</v>
      </c>
      <c r="C13" s="31">
        <v>5142</v>
      </c>
      <c r="D13" s="31">
        <v>1220</v>
      </c>
      <c r="E13" s="31">
        <v>9500</v>
      </c>
      <c r="F13" s="31"/>
      <c r="G13" s="36"/>
    </row>
    <row r="14" spans="1:7">
      <c r="A14" s="29">
        <v>1</v>
      </c>
      <c r="B14" s="30" t="s">
        <v>46</v>
      </c>
      <c r="C14" s="31">
        <v>142</v>
      </c>
      <c r="D14" s="31">
        <v>533</v>
      </c>
      <c r="E14" s="31">
        <v>4412</v>
      </c>
      <c r="F14" s="31"/>
      <c r="G14" s="36"/>
    </row>
    <row r="15" spans="1:7">
      <c r="A15" s="29">
        <v>1</v>
      </c>
      <c r="B15" s="30" t="s">
        <v>47</v>
      </c>
      <c r="C15" s="37">
        <v>4466</v>
      </c>
      <c r="D15" s="31">
        <v>888</v>
      </c>
      <c r="E15" s="31">
        <v>6176</v>
      </c>
      <c r="F15" s="31"/>
      <c r="G15" s="36"/>
    </row>
    <row r="16" spans="1:7">
      <c r="A16" s="82">
        <v>1</v>
      </c>
      <c r="B16" s="83" t="s">
        <v>48</v>
      </c>
      <c r="C16" s="84">
        <v>5141</v>
      </c>
      <c r="D16" s="84">
        <v>1800</v>
      </c>
      <c r="E16" s="84">
        <v>6089</v>
      </c>
      <c r="F16" s="84"/>
      <c r="G16" s="81"/>
    </row>
    <row r="17" spans="1:7">
      <c r="A17" s="82"/>
      <c r="B17" s="83"/>
      <c r="C17" s="84"/>
      <c r="D17" s="84"/>
      <c r="E17" s="84"/>
      <c r="F17" s="84"/>
      <c r="G17" s="81"/>
    </row>
    <row r="18" spans="1:7" ht="27.95">
      <c r="A18" s="29">
        <v>1</v>
      </c>
      <c r="B18" s="30" t="s">
        <v>49</v>
      </c>
      <c r="C18" s="31">
        <v>2300</v>
      </c>
      <c r="D18" s="31">
        <v>433</v>
      </c>
      <c r="E18" s="31">
        <v>1186</v>
      </c>
      <c r="F18" s="31"/>
      <c r="G18" s="38"/>
    </row>
    <row r="19" spans="1:7">
      <c r="A19" s="29">
        <v>2</v>
      </c>
      <c r="B19" s="30" t="s">
        <v>50</v>
      </c>
      <c r="C19" s="31">
        <v>210</v>
      </c>
      <c r="D19" s="31"/>
      <c r="E19" s="31">
        <v>194</v>
      </c>
      <c r="F19" s="31"/>
      <c r="G19" s="32"/>
    </row>
    <row r="20" spans="1:7">
      <c r="A20" s="29">
        <v>1</v>
      </c>
      <c r="B20" s="39" t="s">
        <v>51</v>
      </c>
      <c r="C20" s="31">
        <v>4512</v>
      </c>
      <c r="D20" s="31">
        <v>1838</v>
      </c>
      <c r="E20" s="31">
        <v>5280</v>
      </c>
      <c r="F20" s="31"/>
      <c r="G20" s="36"/>
    </row>
    <row r="21" spans="1:7">
      <c r="A21" s="29">
        <v>2</v>
      </c>
      <c r="B21" s="39" t="s">
        <v>52</v>
      </c>
      <c r="C21" s="31">
        <v>446</v>
      </c>
      <c r="D21" s="31"/>
      <c r="E21" s="31">
        <v>2157</v>
      </c>
      <c r="F21" s="31"/>
      <c r="G21" s="32"/>
    </row>
    <row r="22" spans="1:7">
      <c r="A22" s="29">
        <v>1</v>
      </c>
      <c r="B22" s="30" t="s">
        <v>53</v>
      </c>
      <c r="C22" s="31">
        <v>1843</v>
      </c>
      <c r="D22" s="31">
        <v>450</v>
      </c>
      <c r="E22" s="31">
        <v>1955</v>
      </c>
      <c r="F22" s="31">
        <v>252</v>
      </c>
      <c r="G22" s="32"/>
    </row>
    <row r="23" spans="1:7">
      <c r="A23" s="29">
        <v>1</v>
      </c>
      <c r="B23" s="39" t="s">
        <v>54</v>
      </c>
      <c r="C23" s="31">
        <v>551</v>
      </c>
      <c r="D23" s="31">
        <v>350</v>
      </c>
      <c r="E23" s="31">
        <v>1283</v>
      </c>
      <c r="F23" s="31"/>
      <c r="G23" s="32"/>
    </row>
    <row r="24" spans="1:7">
      <c r="A24" s="29">
        <v>1</v>
      </c>
      <c r="B24" s="39" t="s">
        <v>55</v>
      </c>
      <c r="C24" s="31">
        <v>388</v>
      </c>
      <c r="D24" s="31">
        <v>75</v>
      </c>
      <c r="E24" s="31">
        <v>430</v>
      </c>
      <c r="F24" s="31">
        <v>931</v>
      </c>
      <c r="G24" s="36"/>
    </row>
    <row r="25" spans="1:7">
      <c r="A25" s="29">
        <v>1</v>
      </c>
      <c r="B25" s="39" t="s">
        <v>56</v>
      </c>
      <c r="C25" s="31">
        <v>1145</v>
      </c>
      <c r="D25" s="31">
        <v>690</v>
      </c>
      <c r="E25" s="31"/>
      <c r="F25" s="31"/>
      <c r="G25" s="36"/>
    </row>
    <row r="26" spans="1:7">
      <c r="A26" s="29">
        <v>1</v>
      </c>
      <c r="B26" s="30" t="s">
        <v>57</v>
      </c>
      <c r="C26" s="31">
        <v>729</v>
      </c>
      <c r="D26" s="31">
        <v>245</v>
      </c>
      <c r="E26" s="31">
        <v>1750</v>
      </c>
      <c r="F26" s="31"/>
      <c r="G26" s="32"/>
    </row>
    <row r="27" spans="1:7">
      <c r="A27" s="29">
        <v>1</v>
      </c>
      <c r="B27" s="30" t="s">
        <v>58</v>
      </c>
      <c r="C27" s="31">
        <v>786</v>
      </c>
      <c r="D27" s="31">
        <v>168</v>
      </c>
      <c r="E27" s="31">
        <v>1916</v>
      </c>
      <c r="F27" s="31"/>
      <c r="G27" s="36"/>
    </row>
    <row r="28" spans="1:7">
      <c r="A28" s="29">
        <v>1</v>
      </c>
      <c r="B28" s="30" t="s">
        <v>59</v>
      </c>
      <c r="C28" s="31">
        <v>544</v>
      </c>
      <c r="D28" s="31"/>
      <c r="E28" s="31">
        <v>820</v>
      </c>
      <c r="F28" s="31"/>
      <c r="G28" s="32"/>
    </row>
    <row r="29" spans="1:7">
      <c r="A29" s="29">
        <v>1</v>
      </c>
      <c r="B29" s="30" t="s">
        <v>60</v>
      </c>
      <c r="C29" s="31">
        <v>187</v>
      </c>
      <c r="D29" s="31"/>
      <c r="E29" s="31">
        <v>388</v>
      </c>
      <c r="F29" s="31"/>
      <c r="G29" s="32"/>
    </row>
    <row r="30" spans="1:7">
      <c r="A30" s="29">
        <v>1</v>
      </c>
      <c r="B30" s="30" t="s">
        <v>61</v>
      </c>
      <c r="C30" s="31">
        <v>542</v>
      </c>
      <c r="D30" s="31">
        <v>213</v>
      </c>
      <c r="E30" s="31">
        <v>815</v>
      </c>
      <c r="F30" s="31"/>
      <c r="G30" s="32"/>
    </row>
    <row r="31" spans="1:7">
      <c r="A31" s="29">
        <v>1</v>
      </c>
      <c r="B31" s="30" t="s">
        <v>62</v>
      </c>
      <c r="C31" s="31">
        <v>339</v>
      </c>
      <c r="D31" s="31"/>
      <c r="E31" s="31">
        <v>952</v>
      </c>
      <c r="F31" s="31"/>
      <c r="G31" s="36"/>
    </row>
    <row r="32" spans="1:7">
      <c r="A32" s="29">
        <v>1</v>
      </c>
      <c r="B32" s="30" t="s">
        <v>63</v>
      </c>
      <c r="C32" s="31">
        <v>989</v>
      </c>
      <c r="D32" s="31">
        <v>213</v>
      </c>
      <c r="E32" s="31">
        <v>1100</v>
      </c>
      <c r="F32" s="31"/>
      <c r="G32" s="32"/>
    </row>
    <row r="33" spans="1:7">
      <c r="A33" s="29">
        <v>1</v>
      </c>
      <c r="B33" s="30" t="s">
        <v>64</v>
      </c>
      <c r="C33" s="31">
        <v>1033</v>
      </c>
      <c r="D33" s="31"/>
      <c r="E33" s="31">
        <v>611</v>
      </c>
      <c r="F33" s="31"/>
      <c r="G33" s="32"/>
    </row>
    <row r="34" spans="1:7">
      <c r="A34" s="29">
        <v>1</v>
      </c>
      <c r="B34" s="30" t="s">
        <v>65</v>
      </c>
      <c r="C34" s="31">
        <v>959</v>
      </c>
      <c r="D34" s="31">
        <v>430</v>
      </c>
      <c r="E34" s="31">
        <v>524</v>
      </c>
      <c r="F34" s="31"/>
      <c r="G34" s="32"/>
    </row>
    <row r="35" spans="1:7">
      <c r="A35" s="29">
        <v>1</v>
      </c>
      <c r="B35" s="30" t="s">
        <v>66</v>
      </c>
      <c r="C35" s="31">
        <v>241</v>
      </c>
      <c r="D35" s="31">
        <v>120</v>
      </c>
      <c r="E35" s="31">
        <v>1008</v>
      </c>
      <c r="F35" s="31"/>
      <c r="G35" s="36"/>
    </row>
    <row r="36" spans="1:7">
      <c r="A36" s="29">
        <v>1</v>
      </c>
      <c r="B36" s="30" t="s">
        <v>67</v>
      </c>
      <c r="C36" s="31">
        <v>4665</v>
      </c>
      <c r="D36" s="31">
        <v>340</v>
      </c>
      <c r="E36" s="31">
        <v>8476</v>
      </c>
      <c r="F36" s="40"/>
      <c r="G36" s="36"/>
    </row>
    <row r="37" spans="1:7">
      <c r="A37" s="29">
        <v>1</v>
      </c>
      <c r="B37" s="30" t="s">
        <v>68</v>
      </c>
      <c r="C37" s="31">
        <v>3474</v>
      </c>
      <c r="D37" s="31">
        <v>873</v>
      </c>
      <c r="E37" s="31">
        <v>5909</v>
      </c>
      <c r="F37" s="31"/>
      <c r="G37" s="36"/>
    </row>
    <row r="38" spans="1:7">
      <c r="A38" s="29">
        <v>1</v>
      </c>
      <c r="B38" s="30" t="s">
        <v>69</v>
      </c>
      <c r="C38" s="31">
        <v>3999</v>
      </c>
      <c r="D38" s="31">
        <v>743</v>
      </c>
      <c r="E38" s="31">
        <v>5991</v>
      </c>
      <c r="F38" s="31"/>
      <c r="G38" s="36"/>
    </row>
    <row r="39" spans="1:7">
      <c r="A39" s="29">
        <v>1</v>
      </c>
      <c r="B39" s="30" t="s">
        <v>70</v>
      </c>
      <c r="C39" s="31">
        <v>1074</v>
      </c>
      <c r="D39" s="31">
        <v>460</v>
      </c>
      <c r="E39" s="31">
        <v>2359</v>
      </c>
      <c r="F39" s="31"/>
      <c r="G39" s="36"/>
    </row>
    <row r="40" spans="1:7">
      <c r="A40" s="29">
        <v>1</v>
      </c>
      <c r="B40" s="39" t="s">
        <v>71</v>
      </c>
      <c r="C40" s="31">
        <v>8983</v>
      </c>
      <c r="D40" s="31">
        <v>1695</v>
      </c>
      <c r="E40" s="31">
        <v>13282</v>
      </c>
      <c r="F40" s="41"/>
      <c r="G40" s="36"/>
    </row>
    <row r="41" spans="1:7">
      <c r="A41" s="29">
        <v>1</v>
      </c>
      <c r="B41" s="30" t="s">
        <v>72</v>
      </c>
      <c r="C41" s="31">
        <v>2774</v>
      </c>
      <c r="D41" s="31">
        <v>790</v>
      </c>
      <c r="E41" s="31">
        <v>3289</v>
      </c>
      <c r="F41" s="31">
        <v>371</v>
      </c>
      <c r="G41" s="36"/>
    </row>
    <row r="42" spans="1:7">
      <c r="A42" s="29">
        <v>1</v>
      </c>
      <c r="B42" s="30" t="s">
        <v>73</v>
      </c>
      <c r="C42" s="31">
        <v>231</v>
      </c>
      <c r="D42" s="31">
        <v>98</v>
      </c>
      <c r="E42" s="35">
        <v>233</v>
      </c>
      <c r="F42" s="31"/>
      <c r="G42" s="42"/>
    </row>
    <row r="43" spans="1:7">
      <c r="A43" s="82">
        <v>1</v>
      </c>
      <c r="B43" s="83" t="s">
        <v>74</v>
      </c>
      <c r="C43" s="84">
        <v>1116</v>
      </c>
      <c r="D43" s="84">
        <v>435</v>
      </c>
      <c r="E43" s="85">
        <v>1415</v>
      </c>
      <c r="F43" s="84">
        <v>140</v>
      </c>
      <c r="G43" s="87"/>
    </row>
    <row r="44" spans="1:7">
      <c r="A44" s="82"/>
      <c r="B44" s="83"/>
      <c r="C44" s="84"/>
      <c r="D44" s="84"/>
      <c r="E44" s="86"/>
      <c r="F44" s="84"/>
      <c r="G44" s="88"/>
    </row>
    <row r="45" spans="1:7">
      <c r="A45" s="29">
        <v>1</v>
      </c>
      <c r="B45" s="30" t="s">
        <v>75</v>
      </c>
      <c r="C45" s="31">
        <v>221</v>
      </c>
      <c r="D45" s="31">
        <v>103</v>
      </c>
      <c r="E45" s="31">
        <v>263</v>
      </c>
      <c r="F45" s="31"/>
      <c r="G45" s="36"/>
    </row>
    <row r="46" spans="1:7">
      <c r="A46" s="29">
        <v>1</v>
      </c>
      <c r="B46" s="30" t="s">
        <v>76</v>
      </c>
      <c r="C46" s="31">
        <v>1131</v>
      </c>
      <c r="D46" s="31">
        <v>453</v>
      </c>
      <c r="E46" s="31">
        <v>1468</v>
      </c>
      <c r="F46" s="31"/>
      <c r="G46" s="36"/>
    </row>
    <row r="47" spans="1:7">
      <c r="A47" s="29">
        <v>3</v>
      </c>
      <c r="B47" s="30" t="s">
        <v>77</v>
      </c>
      <c r="C47" s="31">
        <v>550</v>
      </c>
      <c r="D47" s="31">
        <v>208</v>
      </c>
      <c r="E47" s="31">
        <v>645</v>
      </c>
      <c r="F47" s="31"/>
      <c r="G47" s="36"/>
    </row>
    <row r="48" spans="1:7">
      <c r="A48" s="29">
        <v>1</v>
      </c>
      <c r="B48" s="30" t="s">
        <v>78</v>
      </c>
      <c r="C48" s="31">
        <v>435</v>
      </c>
      <c r="D48" s="31">
        <v>208</v>
      </c>
      <c r="E48" s="31">
        <v>539</v>
      </c>
      <c r="F48" s="31"/>
      <c r="G48" s="36"/>
    </row>
    <row r="49" spans="1:7">
      <c r="A49" s="29">
        <v>1</v>
      </c>
      <c r="B49" s="30" t="s">
        <v>79</v>
      </c>
      <c r="C49" s="31">
        <v>467</v>
      </c>
      <c r="D49" s="31">
        <v>160</v>
      </c>
      <c r="E49" s="31">
        <v>752</v>
      </c>
      <c r="F49" s="31">
        <v>133</v>
      </c>
      <c r="G49" s="43"/>
    </row>
    <row r="50" spans="1:7">
      <c r="A50" s="29">
        <v>3</v>
      </c>
      <c r="B50" s="30" t="s">
        <v>80</v>
      </c>
      <c r="C50" s="31">
        <v>185</v>
      </c>
      <c r="D50" s="31">
        <v>63</v>
      </c>
      <c r="E50" s="31"/>
      <c r="F50" s="31"/>
      <c r="G50" s="36"/>
    </row>
    <row r="51" spans="1:7">
      <c r="A51" s="29">
        <v>3</v>
      </c>
      <c r="B51" s="30" t="s">
        <v>81</v>
      </c>
      <c r="C51" s="31">
        <v>1079</v>
      </c>
      <c r="D51" s="31">
        <v>295</v>
      </c>
      <c r="E51" s="31">
        <v>1578</v>
      </c>
      <c r="F51" s="31"/>
      <c r="G51" s="36"/>
    </row>
    <row r="52" spans="1:7">
      <c r="A52" s="29">
        <v>3</v>
      </c>
      <c r="B52" s="30" t="s">
        <v>82</v>
      </c>
      <c r="C52" s="31">
        <v>213</v>
      </c>
      <c r="D52" s="31"/>
      <c r="E52" s="31"/>
      <c r="F52" s="31"/>
      <c r="G52" s="36"/>
    </row>
    <row r="53" spans="1:7">
      <c r="A53" s="29">
        <v>2</v>
      </c>
      <c r="B53" s="30" t="s">
        <v>83</v>
      </c>
      <c r="C53" s="31">
        <v>4123</v>
      </c>
      <c r="D53" s="31">
        <v>2593</v>
      </c>
      <c r="E53" s="31"/>
      <c r="F53" s="31"/>
      <c r="G53" s="36"/>
    </row>
    <row r="54" spans="1:7">
      <c r="A54" s="29">
        <v>1</v>
      </c>
      <c r="B54" s="30" t="s">
        <v>84</v>
      </c>
      <c r="C54" s="31">
        <v>1432</v>
      </c>
      <c r="D54" s="31">
        <v>225</v>
      </c>
      <c r="E54" s="31">
        <v>1858</v>
      </c>
      <c r="F54" s="31"/>
      <c r="G54" s="36"/>
    </row>
    <row r="55" spans="1:7">
      <c r="A55" s="29">
        <v>1</v>
      </c>
      <c r="B55" s="30" t="s">
        <v>85</v>
      </c>
      <c r="C55" s="31">
        <v>819</v>
      </c>
      <c r="D55" s="31">
        <v>88</v>
      </c>
      <c r="E55" s="31">
        <v>1122</v>
      </c>
      <c r="F55" s="31"/>
      <c r="G55" s="36"/>
    </row>
    <row r="56" spans="1:7">
      <c r="A56" s="29">
        <v>1</v>
      </c>
      <c r="B56" s="30" t="s">
        <v>86</v>
      </c>
      <c r="C56" s="37">
        <v>747</v>
      </c>
      <c r="D56" s="31">
        <v>108</v>
      </c>
      <c r="E56" s="31">
        <v>1185</v>
      </c>
      <c r="F56" s="31"/>
      <c r="G56" s="36"/>
    </row>
    <row r="57" spans="1:7">
      <c r="A57" s="29">
        <v>1</v>
      </c>
      <c r="B57" s="30" t="s">
        <v>87</v>
      </c>
      <c r="C57" s="31">
        <v>908</v>
      </c>
      <c r="D57" s="31">
        <v>155</v>
      </c>
      <c r="E57" s="31">
        <v>1797</v>
      </c>
      <c r="F57" s="31"/>
      <c r="G57" s="36"/>
    </row>
    <row r="58" spans="1:7">
      <c r="A58" s="29">
        <v>1</v>
      </c>
      <c r="B58" s="30" t="s">
        <v>88</v>
      </c>
      <c r="C58" s="31">
        <v>868</v>
      </c>
      <c r="D58" s="31">
        <v>163</v>
      </c>
      <c r="E58" s="31">
        <v>1297</v>
      </c>
      <c r="F58" s="31"/>
      <c r="G58" s="32"/>
    </row>
    <row r="59" spans="1:7">
      <c r="A59" s="29">
        <v>1</v>
      </c>
      <c r="B59" s="30" t="s">
        <v>89</v>
      </c>
      <c r="C59" s="31">
        <v>253</v>
      </c>
      <c r="D59" s="31">
        <v>158</v>
      </c>
      <c r="E59" s="31">
        <v>491</v>
      </c>
      <c r="F59" s="31"/>
      <c r="G59" s="36"/>
    </row>
    <row r="60" spans="1:7">
      <c r="A60" s="29">
        <v>1</v>
      </c>
      <c r="B60" s="30" t="s">
        <v>90</v>
      </c>
      <c r="C60" s="31">
        <v>110</v>
      </c>
      <c r="D60" s="31">
        <v>60</v>
      </c>
      <c r="E60" s="31">
        <v>746</v>
      </c>
      <c r="F60" s="31"/>
      <c r="G60" s="36"/>
    </row>
    <row r="61" spans="1:7">
      <c r="A61" s="29">
        <v>1</v>
      </c>
      <c r="B61" s="30" t="s">
        <v>91</v>
      </c>
      <c r="C61" s="31">
        <v>2758</v>
      </c>
      <c r="D61" s="31">
        <v>1298</v>
      </c>
      <c r="E61" s="31">
        <v>4748</v>
      </c>
      <c r="F61" s="31"/>
      <c r="G61" s="36"/>
    </row>
    <row r="62" spans="1:7">
      <c r="A62" s="29">
        <v>1</v>
      </c>
      <c r="B62" s="30" t="s">
        <v>92</v>
      </c>
      <c r="C62" s="31">
        <v>1739</v>
      </c>
      <c r="D62" s="31">
        <v>215</v>
      </c>
      <c r="E62" s="31">
        <v>3590</v>
      </c>
      <c r="F62" s="31"/>
      <c r="G62" s="36"/>
    </row>
    <row r="63" spans="1:7">
      <c r="A63" s="29">
        <v>1</v>
      </c>
      <c r="B63" s="30" t="s">
        <v>93</v>
      </c>
      <c r="C63" s="31">
        <v>2087</v>
      </c>
      <c r="D63" s="31">
        <v>888</v>
      </c>
      <c r="E63" s="31">
        <v>3341</v>
      </c>
      <c r="F63" s="31"/>
      <c r="G63" s="36"/>
    </row>
    <row r="64" spans="1:7">
      <c r="A64" s="29">
        <v>1</v>
      </c>
      <c r="B64" s="30" t="s">
        <v>94</v>
      </c>
      <c r="C64" s="31">
        <v>2341</v>
      </c>
      <c r="D64" s="31">
        <v>703</v>
      </c>
      <c r="E64" s="31">
        <v>3605</v>
      </c>
      <c r="F64" s="31"/>
      <c r="G64" s="36"/>
    </row>
    <row r="65" spans="1:7">
      <c r="A65" s="29">
        <v>1</v>
      </c>
      <c r="B65" s="30" t="s">
        <v>95</v>
      </c>
      <c r="C65" s="31">
        <v>5318</v>
      </c>
      <c r="D65" s="31">
        <v>1905</v>
      </c>
      <c r="E65" s="31">
        <v>7608</v>
      </c>
      <c r="F65" s="31"/>
      <c r="G65" s="36"/>
    </row>
    <row r="66" spans="1:7">
      <c r="A66" s="29">
        <v>2</v>
      </c>
      <c r="B66" s="30" t="s">
        <v>96</v>
      </c>
      <c r="C66" s="31">
        <v>376</v>
      </c>
      <c r="D66" s="31"/>
      <c r="E66" s="31"/>
      <c r="F66" s="31"/>
      <c r="G66" s="36"/>
    </row>
    <row r="67" spans="1:7">
      <c r="A67" s="29">
        <v>1</v>
      </c>
      <c r="B67" s="30" t="s">
        <v>97</v>
      </c>
      <c r="C67" s="31">
        <v>292</v>
      </c>
      <c r="D67" s="31">
        <v>118</v>
      </c>
      <c r="E67" s="31">
        <v>543</v>
      </c>
      <c r="F67" s="31">
        <v>122</v>
      </c>
      <c r="G67" s="36"/>
    </row>
    <row r="68" spans="1:7">
      <c r="A68" s="29">
        <v>2</v>
      </c>
      <c r="B68" s="30" t="s">
        <v>98</v>
      </c>
      <c r="C68" s="31">
        <v>485</v>
      </c>
      <c r="D68" s="31"/>
      <c r="E68" s="31"/>
      <c r="F68" s="31"/>
      <c r="G68" s="36"/>
    </row>
    <row r="69" spans="1:7">
      <c r="A69" s="29">
        <v>2</v>
      </c>
      <c r="B69" s="30" t="s">
        <v>99</v>
      </c>
      <c r="C69" s="31">
        <v>1877</v>
      </c>
      <c r="D69" s="31">
        <v>280</v>
      </c>
      <c r="E69" s="31">
        <v>2105</v>
      </c>
      <c r="F69" s="31"/>
      <c r="G69" s="36"/>
    </row>
    <row r="70" spans="1:7">
      <c r="A70" s="29">
        <v>2</v>
      </c>
      <c r="B70" s="30" t="s">
        <v>100</v>
      </c>
      <c r="C70" s="31">
        <v>2044</v>
      </c>
      <c r="D70" s="31">
        <v>835</v>
      </c>
      <c r="E70" s="31">
        <v>2041</v>
      </c>
      <c r="F70" s="31"/>
      <c r="G70" s="36"/>
    </row>
    <row r="71" spans="1:7">
      <c r="A71" s="29">
        <v>2</v>
      </c>
      <c r="B71" s="30" t="s">
        <v>101</v>
      </c>
      <c r="C71" s="31">
        <v>2504</v>
      </c>
      <c r="D71" s="31">
        <v>775</v>
      </c>
      <c r="E71" s="31">
        <v>2249</v>
      </c>
      <c r="F71" s="31"/>
      <c r="G71" s="36"/>
    </row>
    <row r="72" spans="1:7">
      <c r="A72" s="29">
        <v>2</v>
      </c>
      <c r="B72" s="39" t="s">
        <v>102</v>
      </c>
      <c r="C72" s="31">
        <v>2261</v>
      </c>
      <c r="D72" s="31">
        <v>608</v>
      </c>
      <c r="E72" s="31">
        <v>1274</v>
      </c>
      <c r="F72" s="31"/>
      <c r="G72" s="32"/>
    </row>
    <row r="73" spans="1:7">
      <c r="A73" s="29">
        <v>1</v>
      </c>
      <c r="B73" s="30" t="s">
        <v>103</v>
      </c>
      <c r="C73" s="31">
        <v>770</v>
      </c>
      <c r="D73" s="31">
        <v>198</v>
      </c>
      <c r="E73" s="31">
        <v>807</v>
      </c>
      <c r="F73" s="31"/>
      <c r="G73" s="36"/>
    </row>
    <row r="74" spans="1:7" ht="15">
      <c r="A74" s="29">
        <v>2</v>
      </c>
      <c r="B74" s="30" t="s">
        <v>104</v>
      </c>
      <c r="C74" s="31">
        <v>277</v>
      </c>
      <c r="D74" s="31"/>
      <c r="E74" s="31"/>
      <c r="F74" s="31"/>
      <c r="G74" s="36"/>
    </row>
    <row r="75" spans="1:7">
      <c r="A75" s="44"/>
      <c r="B75" s="44" t="s">
        <v>105</v>
      </c>
      <c r="C75" s="31">
        <f>SUM(C2:C74)</f>
        <v>108137</v>
      </c>
      <c r="D75" s="31">
        <f>SUM(D2:D73)</f>
        <v>30705</v>
      </c>
      <c r="E75" s="31">
        <f>SUM(E2:E73)</f>
        <v>152202</v>
      </c>
      <c r="F75" s="31">
        <f>SUM(F4:F73)</f>
        <v>1949</v>
      </c>
      <c r="G75" s="36"/>
    </row>
  </sheetData>
  <sheetProtection algorithmName="SHA-512" hashValue="dr415IaHW3g2R8rfEHwpXCdJZ0NugUjTA1fprQ/bbA1M8MgdKpf5mnamUbS+Q6/jPLqfitoVXgOABJ+5WNg1tw==" saltValue="BO4qbEGlqYc5PXUCD33zFw==" spinCount="100000" sheet="1" objects="1" scenarios="1"/>
  <protectedRanges>
    <protectedRange sqref="E4:F21 E24:F25" name="Område1"/>
    <protectedRange sqref="E26:F39 D40 E41:F52 F53" name="Område2_2"/>
    <protectedRange sqref="E22:F23 F75 E54:F74" name="Område3_1"/>
  </protectedRanges>
  <mergeCells count="22">
    <mergeCell ref="G16:G17"/>
    <mergeCell ref="A43:A44"/>
    <mergeCell ref="B43:B44"/>
    <mergeCell ref="C43:C44"/>
    <mergeCell ref="D43:D44"/>
    <mergeCell ref="E43:E44"/>
    <mergeCell ref="F43:F44"/>
    <mergeCell ref="G43:G44"/>
    <mergeCell ref="A16:A17"/>
    <mergeCell ref="B16:B17"/>
    <mergeCell ref="C16:C17"/>
    <mergeCell ref="D16:D17"/>
    <mergeCell ref="E16:E17"/>
    <mergeCell ref="F16:F17"/>
    <mergeCell ref="B1:G1"/>
    <mergeCell ref="A2:A3"/>
    <mergeCell ref="B2:B3"/>
    <mergeCell ref="C2:C3"/>
    <mergeCell ref="D2:D3"/>
    <mergeCell ref="E2:E3"/>
    <mergeCell ref="F2:F3"/>
    <mergeCell ref="G2:G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2FDB8DCA66A3B489DA49A1ECBDB19B2" ma:contentTypeVersion="15" ma:contentTypeDescription="Opprett et nytt dokument." ma:contentTypeScope="" ma:versionID="9e81de67791cf634af72d0a074d7f109">
  <xsd:schema xmlns:xsd="http://www.w3.org/2001/XMLSchema" xmlns:xs="http://www.w3.org/2001/XMLSchema" xmlns:p="http://schemas.microsoft.com/office/2006/metadata/properties" xmlns:ns2="f7361a09-3849-4449-a7e7-4f6a63aae1a6" xmlns:ns3="146107e6-31eb-4f9f-b93e-71453c1151e7" targetNamespace="http://schemas.microsoft.com/office/2006/metadata/properties" ma:root="true" ma:fieldsID="b7ba3c29ebf31ea74b5caf11dda1e499" ns2:_="" ns3:_="">
    <xsd:import namespace="f7361a09-3849-4449-a7e7-4f6a63aae1a6"/>
    <xsd:import namespace="146107e6-31eb-4f9f-b93e-71453c1151e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361a09-3849-4449-a7e7-4f6a63aae1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Location" ma:index="11" nillable="true" ma:displayName="Location" ma:indexed="true" ma:internalName="MediaServiceLocatio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b11e50e7-da05-47c5-86ac-738b8efbdd30"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46107e6-31eb-4f9f-b93e-71453c1151e7"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f163dc33-5d66-4523-ba3c-95c7d151bb87}" ma:internalName="TaxCatchAll" ma:showField="CatchAllData" ma:web="146107e6-31eb-4f9f-b93e-71453c1151e7">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46107e6-31eb-4f9f-b93e-71453c1151e7" xsi:nil="true"/>
    <lcf76f155ced4ddcb4097134ff3c332f xmlns="f7361a09-3849-4449-a7e7-4f6a63aae1a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B873D6-E2E4-4556-AAC8-2344A2AA96D0}"/>
</file>

<file path=customXml/itemProps2.xml><?xml version="1.0" encoding="utf-8"?>
<ds:datastoreItem xmlns:ds="http://schemas.openxmlformats.org/officeDocument/2006/customXml" ds:itemID="{7664DA47-070B-4BD1-AE18-A45A6330AD03}"/>
</file>

<file path=customXml/itemProps3.xml><?xml version="1.0" encoding="utf-8"?>
<ds:datastoreItem xmlns:ds="http://schemas.openxmlformats.org/officeDocument/2006/customXml" ds:itemID="{B10A2867-E826-40B0-988A-2F9208FB6CE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Ruth Hovelsrud</dc:creator>
  <cp:keywords/>
  <dc:description/>
  <cp:lastModifiedBy>Kristoffer Heggedal</cp:lastModifiedBy>
  <cp:revision/>
  <dcterms:created xsi:type="dcterms:W3CDTF">2022-02-22T14:34:26Z</dcterms:created>
  <dcterms:modified xsi:type="dcterms:W3CDTF">2026-06-22T11:30:20Z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0x010100F2FDB8DCA66A3B489DA49A1ECBDB19B2</vt:lpwstr>
  </property>
  <property fmtid="{D5CDD505-2E9C-101B-9397-08002B2CF9AE}" pid="3" name="MediaServiceImageTags">
    <vt:lpwstr/>
  </property>
</Properties>
</file>